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95" windowHeight="819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I16" i="1" l="1"/>
  <c r="B12" i="1" l="1"/>
  <c r="B16" i="1" s="1"/>
  <c r="K15" i="1" l="1"/>
  <c r="J15" i="1"/>
  <c r="K14" i="1"/>
  <c r="J14" i="1"/>
  <c r="K13" i="1"/>
  <c r="J13" i="1"/>
  <c r="I15" i="1" l="1"/>
  <c r="I14" i="1"/>
  <c r="I13" i="1"/>
  <c r="H15" i="1"/>
  <c r="H14" i="1"/>
  <c r="H13" i="1"/>
  <c r="E15" i="1"/>
  <c r="E14" i="1"/>
  <c r="E13" i="1"/>
  <c r="G12" i="1" l="1"/>
  <c r="K12" i="1" s="1"/>
  <c r="F12" i="1"/>
  <c r="C12" i="1"/>
  <c r="D12" i="1"/>
  <c r="J12" i="1" l="1"/>
  <c r="F16" i="1"/>
  <c r="I12" i="1"/>
  <c r="H12" i="1"/>
  <c r="D16" i="1"/>
  <c r="C16" i="1"/>
  <c r="E12" i="1"/>
  <c r="G16" i="1"/>
  <c r="K16" i="1" s="1"/>
  <c r="J16" i="1" l="1"/>
  <c r="H16" i="1"/>
  <c r="E16" i="1"/>
</calcChain>
</file>

<file path=xl/comments1.xml><?xml version="1.0" encoding="utf-8"?>
<comments xmlns="http://schemas.openxmlformats.org/spreadsheetml/2006/main">
  <authors>
    <author>1</author>
  </authors>
  <commentList>
    <comment ref="A11" authorId="0">
      <text/>
    </comment>
  </commentList>
</comments>
</file>

<file path=xl/sharedStrings.xml><?xml version="1.0" encoding="utf-8"?>
<sst xmlns="http://schemas.openxmlformats.org/spreadsheetml/2006/main" count="30" uniqueCount="29">
  <si>
    <t>Отклонение</t>
  </si>
  <si>
    <t xml:space="preserve"> налоговые и неналоговые доходы</t>
  </si>
  <si>
    <t>безвозмездные поступления</t>
  </si>
  <si>
    <t>Всего расходов</t>
  </si>
  <si>
    <t>Приложение № 1</t>
  </si>
  <si>
    <t>СПРАВКА</t>
  </si>
  <si>
    <t>Дефицит(-),                 профицит(+)</t>
  </si>
  <si>
    <t>Контрольно-счетной палаты</t>
  </si>
  <si>
    <t>Инспектор</t>
  </si>
  <si>
    <t>Н.И.Лупир</t>
  </si>
  <si>
    <t>Сумма</t>
  </si>
  <si>
    <t>%</t>
  </si>
  <si>
    <t>Наименование                     показателя</t>
  </si>
  <si>
    <t xml:space="preserve">Председатель </t>
  </si>
  <si>
    <t>10=(6-2)</t>
  </si>
  <si>
    <t>5-(4-3)</t>
  </si>
  <si>
    <t>Утвержденные  бюджетные назначения  по отчету   (ф.0503117)</t>
  </si>
  <si>
    <t>по исполнению бюджета Тахтинского сельского поселения Ульчского муниципального района за 2015 год</t>
  </si>
  <si>
    <t xml:space="preserve"> (в рублях)</t>
  </si>
  <si>
    <t>Исполнено по отчету за 2014 год</t>
  </si>
  <si>
    <t>Отчет об исполнении бюджета за 2015 год</t>
  </si>
  <si>
    <t>Исполнено по отчету на 01.01.2016 года    (ф.0503117)</t>
  </si>
  <si>
    <t xml:space="preserve">Отклонение фактического исполнения по отчету за 2015 год от утвержденных бюджетных назначений по отчету </t>
  </si>
  <si>
    <t>Отклонение отчета за 2015 год от решения Совета депутатов от 25.12.2014       № 38</t>
  </si>
  <si>
    <t>Отклонение отчета за 2015 год от отчета за 2014 год</t>
  </si>
  <si>
    <t>Решение Совета депутатов от 18.12.2014            № 21</t>
  </si>
  <si>
    <t>Решение Совета депутатов от 24.12.2015         № 32</t>
  </si>
  <si>
    <t>В.В.Камерилов</t>
  </si>
  <si>
    <t>Всего доходов,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</si>
</sst>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Fill="1" applyAlignment="1">
      <alignment horizontal="right"/>
    </xf>
    <xf numFmtId="0" fontId="0" fillId="0" borderId="0" xfId="0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2" fontId="8" fillId="0" borderId="8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 applyProtection="1">
      <alignment horizontal="center" wrapText="1"/>
      <protection locked="0"/>
    </xf>
    <xf numFmtId="0" fontId="1" fillId="0" borderId="0" xfId="0" applyFont="1" applyFill="1"/>
    <xf numFmtId="0" fontId="9" fillId="0" borderId="2" xfId="0" applyFont="1" applyFill="1" applyBorder="1" applyAlignment="1" applyProtection="1">
      <alignment horizontal="left" vertical="center" wrapText="1"/>
      <protection locked="0"/>
    </xf>
    <xf numFmtId="4" fontId="9" fillId="0" borderId="2" xfId="0" applyNumberFormat="1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/>
    </xf>
    <xf numFmtId="4" fontId="9" fillId="0" borderId="1" xfId="0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7" fillId="0" borderId="2" xfId="0" applyFont="1" applyFill="1" applyBorder="1" applyAlignment="1">
      <alignment horizontal="left"/>
    </xf>
    <xf numFmtId="4" fontId="7" fillId="0" borderId="2" xfId="0" applyNumberFormat="1" applyFont="1" applyFill="1" applyBorder="1" applyAlignment="1" applyProtection="1">
      <alignment horizontal="center"/>
      <protection locked="0"/>
    </xf>
    <xf numFmtId="0" fontId="7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workbookViewId="0">
      <selection activeCell="E11" sqref="E11"/>
    </sheetView>
  </sheetViews>
  <sheetFormatPr defaultRowHeight="15" x14ac:dyDescent="0.25"/>
  <cols>
    <col min="1" max="1" width="21.85546875" style="2" customWidth="1"/>
    <col min="2" max="2" width="16" style="2" customWidth="1"/>
    <col min="3" max="3" width="16.28515625" style="2" customWidth="1"/>
    <col min="4" max="4" width="15.28515625" style="2" customWidth="1"/>
    <col min="5" max="5" width="16.28515625" style="2" customWidth="1"/>
    <col min="6" max="6" width="16" style="2" customWidth="1"/>
    <col min="7" max="7" width="15.140625" style="2" customWidth="1"/>
    <col min="8" max="8" width="14.140625" style="2" customWidth="1"/>
    <col min="9" max="9" width="9.85546875" style="2" customWidth="1"/>
    <col min="10" max="10" width="15.28515625" style="2" customWidth="1"/>
    <col min="11" max="11" width="14.85546875" style="2" customWidth="1"/>
    <col min="12" max="16384" width="9.140625" style="2"/>
  </cols>
  <sheetData>
    <row r="1" spans="1:11" ht="18.75" x14ac:dyDescent="0.3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.75" x14ac:dyDescent="0.3">
      <c r="A2" s="3" t="s">
        <v>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1" customHeight="1" x14ac:dyDescent="0.3">
      <c r="A3" s="4" t="s">
        <v>17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8.75" customHeight="1" x14ac:dyDescent="0.25">
      <c r="A4" s="5" t="s">
        <v>18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7.5" hidden="1" customHeight="1" x14ac:dyDescent="0.3">
      <c r="B5" s="6"/>
      <c r="C5" s="6"/>
      <c r="D5" s="6"/>
      <c r="E5" s="6"/>
      <c r="F5" s="6"/>
      <c r="G5" s="6"/>
      <c r="H5" s="6"/>
      <c r="I5" s="6"/>
    </row>
    <row r="6" spans="1:11" ht="89.25" customHeight="1" x14ac:dyDescent="0.25">
      <c r="A6" s="7" t="s">
        <v>12</v>
      </c>
      <c r="B6" s="8" t="s">
        <v>19</v>
      </c>
      <c r="C6" s="7" t="s">
        <v>25</v>
      </c>
      <c r="D6" s="7" t="s">
        <v>26</v>
      </c>
      <c r="E6" s="7" t="s">
        <v>0</v>
      </c>
      <c r="F6" s="9" t="s">
        <v>20</v>
      </c>
      <c r="G6" s="10"/>
      <c r="H6" s="11" t="s">
        <v>22</v>
      </c>
      <c r="I6" s="12"/>
      <c r="J6" s="8" t="s">
        <v>23</v>
      </c>
      <c r="K6" s="8" t="s">
        <v>24</v>
      </c>
    </row>
    <row r="7" spans="1:11" s="16" customFormat="1" ht="15" customHeight="1" x14ac:dyDescent="0.25">
      <c r="A7" s="13"/>
      <c r="B7" s="14"/>
      <c r="C7" s="13"/>
      <c r="D7" s="13"/>
      <c r="E7" s="13"/>
      <c r="F7" s="15" t="s">
        <v>16</v>
      </c>
      <c r="G7" s="7" t="s">
        <v>21</v>
      </c>
      <c r="H7" s="7" t="s">
        <v>10</v>
      </c>
      <c r="I7" s="8" t="s">
        <v>11</v>
      </c>
      <c r="J7" s="14"/>
      <c r="K7" s="14"/>
    </row>
    <row r="8" spans="1:11" s="16" customFormat="1" ht="15" customHeight="1" x14ac:dyDescent="0.25">
      <c r="A8" s="13"/>
      <c r="B8" s="14"/>
      <c r="C8" s="13"/>
      <c r="D8" s="13"/>
      <c r="E8" s="13"/>
      <c r="F8" s="17"/>
      <c r="G8" s="13"/>
      <c r="H8" s="13"/>
      <c r="I8" s="14"/>
      <c r="J8" s="14"/>
      <c r="K8" s="14"/>
    </row>
    <row r="9" spans="1:11" s="16" customFormat="1" ht="15" customHeight="1" x14ac:dyDescent="0.25">
      <c r="A9" s="13"/>
      <c r="B9" s="14"/>
      <c r="C9" s="13"/>
      <c r="D9" s="13"/>
      <c r="E9" s="13"/>
      <c r="F9" s="17"/>
      <c r="G9" s="13"/>
      <c r="H9" s="13"/>
      <c r="I9" s="14"/>
      <c r="J9" s="14"/>
      <c r="K9" s="14"/>
    </row>
    <row r="10" spans="1:11" s="16" customFormat="1" ht="51" customHeight="1" x14ac:dyDescent="0.25">
      <c r="A10" s="18"/>
      <c r="B10" s="19"/>
      <c r="C10" s="18"/>
      <c r="D10" s="18"/>
      <c r="E10" s="18"/>
      <c r="F10" s="20"/>
      <c r="G10" s="18"/>
      <c r="H10" s="18"/>
      <c r="I10" s="19"/>
      <c r="J10" s="19"/>
      <c r="K10" s="19"/>
    </row>
    <row r="11" spans="1:11" s="24" customFormat="1" ht="18" customHeight="1" x14ac:dyDescent="0.2">
      <c r="A11" s="21">
        <v>1</v>
      </c>
      <c r="B11" s="22">
        <v>2</v>
      </c>
      <c r="C11" s="21">
        <v>3</v>
      </c>
      <c r="D11" s="21">
        <v>4</v>
      </c>
      <c r="E11" s="21" t="s">
        <v>15</v>
      </c>
      <c r="F11" s="21">
        <v>6</v>
      </c>
      <c r="G11" s="21">
        <v>7</v>
      </c>
      <c r="H11" s="21">
        <v>8</v>
      </c>
      <c r="I11" s="22">
        <v>9</v>
      </c>
      <c r="J11" s="23">
        <v>10</v>
      </c>
      <c r="K11" s="23" t="s">
        <v>14</v>
      </c>
    </row>
    <row r="12" spans="1:11" s="29" customFormat="1" ht="34.5" customHeight="1" x14ac:dyDescent="0.3">
      <c r="A12" s="25" t="s">
        <v>28</v>
      </c>
      <c r="B12" s="26">
        <f>B13+B14</f>
        <v>7492050.3199999994</v>
      </c>
      <c r="C12" s="26">
        <f>C13+C14</f>
        <v>4610365</v>
      </c>
      <c r="D12" s="26">
        <f>D13+D14</f>
        <v>4754573</v>
      </c>
      <c r="E12" s="26">
        <f>D12-C12</f>
        <v>144208</v>
      </c>
      <c r="F12" s="26">
        <f>F13+F14</f>
        <v>4754573</v>
      </c>
      <c r="G12" s="26">
        <f>G13+G14</f>
        <v>4788252.6399999997</v>
      </c>
      <c r="H12" s="27">
        <f>G12-F12</f>
        <v>33679.639999999665</v>
      </c>
      <c r="I12" s="28">
        <f>G12/F12*100</f>
        <v>100.70836308539168</v>
      </c>
      <c r="J12" s="27">
        <f>G12-D12</f>
        <v>33679.639999999665</v>
      </c>
      <c r="K12" s="27">
        <f>G12-B12</f>
        <v>-2703797.6799999997</v>
      </c>
    </row>
    <row r="13" spans="1:11" s="34" customFormat="1" ht="56.25" customHeight="1" x14ac:dyDescent="0.3">
      <c r="A13" s="30" t="s">
        <v>1</v>
      </c>
      <c r="B13" s="31">
        <v>1339399.6799999999</v>
      </c>
      <c r="C13" s="31">
        <v>635455</v>
      </c>
      <c r="D13" s="31">
        <v>755120</v>
      </c>
      <c r="E13" s="31">
        <f>D13-C13</f>
        <v>119665</v>
      </c>
      <c r="F13" s="31">
        <v>755120</v>
      </c>
      <c r="G13" s="31">
        <v>788799.64</v>
      </c>
      <c r="H13" s="32">
        <f>G13-F13</f>
        <v>33679.640000000014</v>
      </c>
      <c r="I13" s="33">
        <f>G13/F13*100</f>
        <v>104.46017056891621</v>
      </c>
      <c r="J13" s="32">
        <f>G13-D13</f>
        <v>33679.640000000014</v>
      </c>
      <c r="K13" s="32">
        <f>G13-B13</f>
        <v>-550600.03999999992</v>
      </c>
    </row>
    <row r="14" spans="1:11" s="34" customFormat="1" ht="39" customHeight="1" x14ac:dyDescent="0.3">
      <c r="A14" s="30" t="s">
        <v>2</v>
      </c>
      <c r="B14" s="31">
        <v>6152650.6399999997</v>
      </c>
      <c r="C14" s="31">
        <v>3974910</v>
      </c>
      <c r="D14" s="31">
        <v>3999453</v>
      </c>
      <c r="E14" s="31">
        <f>D14-C14</f>
        <v>24543</v>
      </c>
      <c r="F14" s="31">
        <v>3999453</v>
      </c>
      <c r="G14" s="31">
        <v>3999453</v>
      </c>
      <c r="H14" s="32">
        <f>G14-F14</f>
        <v>0</v>
      </c>
      <c r="I14" s="33">
        <f>G14/F14*100</f>
        <v>100</v>
      </c>
      <c r="J14" s="32">
        <f>G14-D14</f>
        <v>0</v>
      </c>
      <c r="K14" s="32">
        <f>G14-B14</f>
        <v>-2153197.6399999997</v>
      </c>
    </row>
    <row r="15" spans="1:11" s="29" customFormat="1" ht="24.75" customHeight="1" x14ac:dyDescent="0.3">
      <c r="A15" s="35" t="s">
        <v>3</v>
      </c>
      <c r="B15" s="26">
        <v>7440859.3799999999</v>
      </c>
      <c r="C15" s="36">
        <v>4642138</v>
      </c>
      <c r="D15" s="26">
        <v>4913829</v>
      </c>
      <c r="E15" s="26">
        <f>D15-C15</f>
        <v>271691</v>
      </c>
      <c r="F15" s="26">
        <v>4913829</v>
      </c>
      <c r="G15" s="26">
        <v>4861769.41</v>
      </c>
      <c r="H15" s="27">
        <f>G15-F15</f>
        <v>-52059.589999999851</v>
      </c>
      <c r="I15" s="28">
        <f>G15/F15*100</f>
        <v>98.940549416758302</v>
      </c>
      <c r="J15" s="27">
        <f>G15-D15</f>
        <v>-52059.589999999851</v>
      </c>
      <c r="K15" s="27">
        <f>G15-B15</f>
        <v>-2579089.9699999997</v>
      </c>
    </row>
    <row r="16" spans="1:11" s="29" customFormat="1" ht="39" customHeight="1" x14ac:dyDescent="0.3">
      <c r="A16" s="37" t="s">
        <v>6</v>
      </c>
      <c r="B16" s="26">
        <f>B12-B15</f>
        <v>51190.939999999478</v>
      </c>
      <c r="C16" s="26">
        <f>C12-C15</f>
        <v>-31773</v>
      </c>
      <c r="D16" s="26">
        <f>D12-D15</f>
        <v>-159256</v>
      </c>
      <c r="E16" s="26">
        <f>D16-C16</f>
        <v>-127483</v>
      </c>
      <c r="F16" s="26">
        <f>F12-F15</f>
        <v>-159256</v>
      </c>
      <c r="G16" s="26">
        <f>G12-G15</f>
        <v>-73516.770000000484</v>
      </c>
      <c r="H16" s="27">
        <f>G16-F16</f>
        <v>85739.229999999516</v>
      </c>
      <c r="I16" s="28">
        <f>G16/F16*100</f>
        <v>46.162637514442459</v>
      </c>
      <c r="J16" s="27">
        <f>G16-D16</f>
        <v>85739.229999999516</v>
      </c>
      <c r="K16" s="27">
        <f>G16-B16</f>
        <v>-124707.70999999996</v>
      </c>
    </row>
    <row r="18" spans="1:9" s="39" customFormat="1" ht="18.75" x14ac:dyDescent="0.3">
      <c r="A18" s="38" t="s">
        <v>13</v>
      </c>
    </row>
    <row r="19" spans="1:9" s="39" customFormat="1" ht="18.75" x14ac:dyDescent="0.3">
      <c r="A19" s="38" t="s">
        <v>7</v>
      </c>
      <c r="B19" s="38"/>
      <c r="C19" s="38"/>
      <c r="D19" s="38"/>
      <c r="F19" s="40"/>
      <c r="G19" s="40"/>
      <c r="I19" s="41" t="s">
        <v>9</v>
      </c>
    </row>
    <row r="20" spans="1:9" s="39" customFormat="1" ht="6.75" customHeight="1" x14ac:dyDescent="0.3">
      <c r="I20" s="41"/>
    </row>
    <row r="21" spans="1:9" s="39" customFormat="1" ht="18.75" x14ac:dyDescent="0.3">
      <c r="A21" s="41" t="s">
        <v>8</v>
      </c>
      <c r="I21" s="41"/>
    </row>
    <row r="22" spans="1:9" s="39" customFormat="1" ht="18.75" x14ac:dyDescent="0.3">
      <c r="A22" s="38" t="s">
        <v>7</v>
      </c>
      <c r="B22" s="38"/>
      <c r="C22" s="38"/>
      <c r="F22" s="40"/>
      <c r="G22" s="40"/>
      <c r="I22" s="41" t="s">
        <v>27</v>
      </c>
    </row>
  </sheetData>
  <mergeCells count="19">
    <mergeCell ref="A1:K1"/>
    <mergeCell ref="A2:K2"/>
    <mergeCell ref="A3:K3"/>
    <mergeCell ref="A4:K4"/>
    <mergeCell ref="G7:G10"/>
    <mergeCell ref="H7:H10"/>
    <mergeCell ref="I7:I10"/>
    <mergeCell ref="F7:F10"/>
    <mergeCell ref="H6:I6"/>
    <mergeCell ref="A6:A10"/>
    <mergeCell ref="F19:G19"/>
    <mergeCell ref="B6:B10"/>
    <mergeCell ref="J6:J10"/>
    <mergeCell ref="K6:K10"/>
    <mergeCell ref="F22:G22"/>
    <mergeCell ref="F6:G6"/>
    <mergeCell ref="C6:C10"/>
    <mergeCell ref="D6:D10"/>
    <mergeCell ref="E6:E10"/>
  </mergeCells>
  <pageMargins left="0.11811023622047245" right="0.11811023622047245" top="0.19685039370078741" bottom="0.15748031496062992" header="0" footer="0"/>
  <pageSetup paperSize="9" scale="84" fitToHeight="0" orientation="landscape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КСП2</cp:lastModifiedBy>
  <cp:lastPrinted>2016-04-08T05:22:10Z</cp:lastPrinted>
  <dcterms:created xsi:type="dcterms:W3CDTF">2012-04-09T06:34:51Z</dcterms:created>
  <dcterms:modified xsi:type="dcterms:W3CDTF">2016-04-08T05:22:15Z</dcterms:modified>
</cp:coreProperties>
</file>